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E49" i="4" l="1"/>
  <c r="G49" i="4"/>
  <c r="E50" i="4"/>
  <c r="G50" i="4"/>
  <c r="E51" i="4"/>
  <c r="G51" i="4"/>
  <c r="G48" i="4"/>
  <c r="E48" i="4"/>
  <c r="G43" i="4"/>
  <c r="E43" i="4"/>
  <c r="G41" i="4"/>
  <c r="E4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L78" i="4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2" i="4"/>
  <c r="G44" i="4"/>
  <c r="G45" i="4"/>
  <c r="G46" i="4"/>
  <c r="G47" i="4"/>
  <c r="E39" i="4"/>
  <c r="E40" i="4"/>
  <c r="E42" i="4"/>
  <c r="E44" i="4"/>
  <c r="E45" i="4"/>
  <c r="E46" i="4"/>
  <c r="E4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<sst xmlns="http://schemas.openxmlformats.org/spreadsheetml/2006/main" count="254" uniqueCount="107">
  <si>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</si>
  <si>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</si>
  <si>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</si>
  <si>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</si>
  <si>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</si>
  <si>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</si>
  <si>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</si>
  <si>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</si>
  <si>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</si>
  <si>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</si>
  <si>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</si>
  <si>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</si>
  <si>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</si>
  <si>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</si>
  <si>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</si>
  <si>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</si>
  <si>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</si>
  <si>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</si>
  <si>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</si>
  <si>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</si>
  <si>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</si>
  <si>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</si>
  <si>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</si>
  <si>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</si>
  <si>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</si>
  <si>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</si>
  <si>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</si>
  <si>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</si>
  <si>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</si>
  <si>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</si>
  <si>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</si>
  <si>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</si>
  <si>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</si>
  <si>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</si>
  <si>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</si>
  <si>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</si>
  <si>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</si>
  <si>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</si>
  <si>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</si>
  <si>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</si>
  <si>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</si>
  <si>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</si>
  <si>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</si>
  <si>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</si>
  <si>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</si>
  <si>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</si>
  <si>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</si>
  <si>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</si>
  <si>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</si>
  <si>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</si>
  <si>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</si>
  <si>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</si>
  <si>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</si>
  <si>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</si>
  <si>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</si>
  <si>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</si>
  <si>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</si>
  <si>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</si>
  <si>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</si>
  <si>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</si>
  <si>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</si>
  <si>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</si>
  <si>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</si>
  <si>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</si>
  <si>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</si>
  <si>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</si>
  <si>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</si>
  <si>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</si>
  <si>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</si>
  <si>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</si>
  <si>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</si>
  <si>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</si>
  <si>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</si>
  <si>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</si>
  <si>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</si>
  <si>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</si>
  <si>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</si>
  <si>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</si>
  <si>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</si>
  <si>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</si>
  <si>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</si>
  <si>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</si>
  <si>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</si>
  <si>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</si>
  <si>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</si>
  <si>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</si>
  <si>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</si>
  <si>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</si>
  <si>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</si>
  <si>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</si>
  <si>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</si>
  <si>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</si>
  <si>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</si>
  <si>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</si>
  <si>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</si>
  <si>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</si>
  <si>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</si>
  <si>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</si>
  <si>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</si>
  <si>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</si>
  <si>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</si>
  <si>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</si>
  <si>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</si>
  <si>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</si>
  <si>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01-JULIO AL 30-SETIEMBRE 2018</t>
  </si>
  <si>
    <t>MICRORED: LA PAMPA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</si>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</sst>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7" tint="-0.24994659260841701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6" fillId="16" borderId="43" xfId="0" applyFont="1" applyFill="1" applyBorder="1" applyAlignment="1">
      <alignment horizontal="center" vertical="center"/>
    </xf>
    <xf numFmtId="0" fontId="6" fillId="16" borderId="12" xfId="0" applyFont="1" applyFill="1" applyBorder="1" applyAlignment="1">
      <alignment horizontal="center" vertical="center"/>
    </xf>
    <xf numFmtId="0" fontId="4" fillId="14" borderId="43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6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3" fillId="6" borderId="62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0" fontId="3" fillId="6" borderId="64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0" fontId="6" fillId="16" borderId="54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7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15" borderId="60" xfId="0" applyFont="1" applyFill="1" applyBorder="1" applyAlignment="1">
      <alignment horizontal="center" vertical="center"/>
    </xf>
    <xf numFmtId="0" fontId="6" fillId="15" borderId="5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47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6" fontId="3" fillId="6" borderId="41" xfId="0" applyNumberFormat="1" applyFont="1" applyFill="1" applyBorder="1" applyAlignment="1">
      <alignment horizontal="center" vertical="center"/>
    </xf>
    <xf numFmtId="16" fontId="3" fillId="6" borderId="42" xfId="0" applyNumberFormat="1" applyFont="1" applyFill="1" applyBorder="1" applyAlignment="1">
      <alignment horizontal="center" vertical="center"/>
    </xf>
    <xf numFmtId="0" fontId="3" fillId="6" borderId="41" xfId="0" applyNumberFormat="1" applyFont="1" applyFill="1" applyBorder="1" applyAlignment="1">
      <alignment horizontal="center" vertical="center"/>
    </xf>
    <xf numFmtId="0" fontId="3" fillId="6" borderId="50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5" borderId="52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44" xfId="0" applyFont="1" applyFill="1" applyBorder="1" applyAlignment="1">
      <alignment horizontal="center" vertical="center"/>
    </xf>
    <xf numFmtId="0" fontId="4" fillId="14" borderId="4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6" fillId="11" borderId="46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L12" sqref="L12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25" t="s">
        <v>4</v>
      </c>
      <c r="F9" s="126"/>
      <c r="G9" s="126"/>
      <c r="H9" s="126"/>
      <c r="I9" s="126"/>
      <c r="J9" s="126"/>
      <c r="K9" s="126"/>
      <c r="L9" s="126"/>
      <c r="M9" s="126"/>
      <c r="N9" s="126"/>
      <c r="O9" s="44"/>
      <c r="P9" s="44"/>
      <c r="Q9" s="45"/>
      <c r="R9" s="133" t="s">
        <v>5</v>
      </c>
      <c r="S9" s="134"/>
      <c r="T9" s="135"/>
      <c r="U9" s="64"/>
      <c r="V9" s="3"/>
      <c r="W9" s="3"/>
      <c r="X9" s="3"/>
    </row>
    <row r="10" spans="1:26" ht="18.75" x14ac:dyDescent="0.25">
      <c r="B10" s="3"/>
      <c r="C10" s="8"/>
      <c r="D10" s="9"/>
      <c r="E10" s="136" t="s">
        <v>6</v>
      </c>
      <c r="F10" s="127" t="s">
        <v>7</v>
      </c>
      <c r="G10" s="128"/>
      <c r="H10" s="128"/>
      <c r="I10" s="128"/>
      <c r="J10" s="129"/>
      <c r="K10" s="123" t="s">
        <v>8</v>
      </c>
      <c r="L10" s="123" t="s">
        <v>9</v>
      </c>
      <c r="M10" s="123" t="s">
        <v>10</v>
      </c>
      <c r="N10" s="123" t="s">
        <v>11</v>
      </c>
      <c r="O10" s="41"/>
      <c r="P10" s="41"/>
      <c r="Q10" s="41"/>
      <c r="R10" s="116" t="s">
        <v>8</v>
      </c>
      <c r="S10" s="116" t="s">
        <v>9</v>
      </c>
      <c r="T10" s="116" t="s">
        <v>12</v>
      </c>
      <c r="U10" s="10"/>
      <c r="V10" s="3"/>
      <c r="W10" s="3"/>
      <c r="X10" s="3"/>
    </row>
    <row r="11" spans="1:26" ht="18.75" customHeight="1" x14ac:dyDescent="0.25">
      <c r="C11" s="8"/>
      <c r="E11" s="136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24"/>
      <c r="L11" s="124"/>
      <c r="M11" s="124"/>
      <c r="N11" s="124"/>
      <c r="O11" s="42"/>
      <c r="P11" s="42"/>
      <c r="Q11" s="41"/>
      <c r="R11" s="117"/>
      <c r="S11" s="117"/>
      <c r="T11" s="117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70</v>
      </c>
      <c r="F12" s="83">
        <v>0</v>
      </c>
      <c r="G12" s="83">
        <v>5</v>
      </c>
      <c r="H12" s="83">
        <v>14</v>
      </c>
      <c r="I12" s="83">
        <v>13</v>
      </c>
      <c r="J12" s="83">
        <v>17</v>
      </c>
      <c r="K12" s="84">
        <v>6</v>
      </c>
      <c r="L12" s="84">
        <v>1</v>
      </c>
      <c r="M12" s="84">
        <v>7</v>
      </c>
      <c r="N12" s="84">
        <v>7</v>
      </c>
      <c r="O12" s="41"/>
      <c r="P12" s="41"/>
      <c r="Q12" s="41"/>
      <c r="R12" s="110">
        <v>2</v>
      </c>
      <c r="S12" s="110">
        <v>1</v>
      </c>
      <c r="T12" s="110">
        <v>2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46" t="s">
        <v>6</v>
      </c>
      <c r="F14" s="147"/>
      <c r="G14" s="120" t="s">
        <v>7</v>
      </c>
      <c r="H14" s="121"/>
      <c r="I14" s="121"/>
      <c r="J14" s="121"/>
      <c r="K14" s="121"/>
      <c r="L14" s="121"/>
      <c r="M14" s="121"/>
      <c r="N14" s="121"/>
      <c r="O14" s="121"/>
      <c r="P14" s="122"/>
      <c r="Q14" s="137" t="s">
        <v>8</v>
      </c>
      <c r="R14" s="138"/>
      <c r="S14" s="137" t="s">
        <v>9</v>
      </c>
      <c r="T14" s="138"/>
      <c r="U14" s="137" t="s">
        <v>10</v>
      </c>
      <c r="V14" s="138"/>
      <c r="W14" s="137" t="s">
        <v>11</v>
      </c>
      <c r="X14" s="166"/>
      <c r="Y14" s="157" t="s">
        <v>5</v>
      </c>
      <c r="Z14" s="158"/>
    </row>
    <row r="15" spans="1:26" x14ac:dyDescent="0.25">
      <c r="A15" s="86"/>
      <c r="C15" s="5"/>
      <c r="D15" s="6"/>
      <c r="E15" s="148"/>
      <c r="F15" s="149"/>
      <c r="G15" s="139" t="s">
        <v>96</v>
      </c>
      <c r="H15" s="140"/>
      <c r="I15" s="141" t="s">
        <v>103</v>
      </c>
      <c r="J15" s="142"/>
      <c r="K15" s="143" t="s">
        <v>97</v>
      </c>
      <c r="L15" s="144"/>
      <c r="M15" s="159" t="s">
        <v>94</v>
      </c>
      <c r="N15" s="160"/>
      <c r="O15" s="161" t="s">
        <v>95</v>
      </c>
      <c r="P15" s="162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G17+I17+K17+M17+O17+Q17+S17+U17+W17+Y17</f>
        <v>332</v>
      </c>
      <c r="F17" s="92">
        <f>H17+J17+L17+N17+P17+R17+T17+V17+X17+Z17</f>
        <v>124</v>
      </c>
      <c r="G17" s="92">
        <v>4</v>
      </c>
      <c r="H17" s="92">
        <v>0</v>
      </c>
      <c r="I17" s="92">
        <v>5</v>
      </c>
      <c r="J17" s="92">
        <v>0</v>
      </c>
      <c r="K17" s="92">
        <v>18</v>
      </c>
      <c r="L17" s="92">
        <v>7</v>
      </c>
      <c r="M17" s="92">
        <v>44</v>
      </c>
      <c r="N17" s="92">
        <v>20</v>
      </c>
      <c r="O17" s="92">
        <v>95</v>
      </c>
      <c r="P17" s="92">
        <v>76</v>
      </c>
      <c r="Q17" s="92">
        <v>20</v>
      </c>
      <c r="R17" s="92">
        <v>4</v>
      </c>
      <c r="S17" s="92">
        <v>36</v>
      </c>
      <c r="T17" s="92">
        <v>2</v>
      </c>
      <c r="U17" s="92">
        <v>63</v>
      </c>
      <c r="V17" s="92">
        <v>8</v>
      </c>
      <c r="W17" s="92">
        <v>27</v>
      </c>
      <c r="X17" s="92">
        <v>5</v>
      </c>
      <c r="Y17" s="92">
        <v>20</v>
      </c>
      <c r="Z17" s="92">
        <v>2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G18+I18+K18+M18+O18+Q18+S18+U18+W18+Y18</f>
        <v>337</v>
      </c>
      <c r="F18" s="92">
        <f t="shared" ref="F18:F23" si="1">H18+J18+L18+N18+P18+R18+T18+V18+X18+Z18</f>
        <v>125</v>
      </c>
      <c r="G18" s="92">
        <v>4</v>
      </c>
      <c r="H18" s="92">
        <v>0</v>
      </c>
      <c r="I18" s="92">
        <v>6</v>
      </c>
      <c r="J18" s="92">
        <v>0</v>
      </c>
      <c r="K18" s="92">
        <v>19</v>
      </c>
      <c r="L18" s="92">
        <v>7</v>
      </c>
      <c r="M18" s="92">
        <v>44</v>
      </c>
      <c r="N18" s="92">
        <v>20</v>
      </c>
      <c r="O18" s="92">
        <v>96</v>
      </c>
      <c r="P18" s="92">
        <v>77</v>
      </c>
      <c r="Q18" s="92">
        <v>20</v>
      </c>
      <c r="R18" s="92">
        <v>4</v>
      </c>
      <c r="S18" s="92">
        <v>36</v>
      </c>
      <c r="T18" s="92">
        <v>2</v>
      </c>
      <c r="U18" s="92">
        <v>66</v>
      </c>
      <c r="V18" s="92">
        <v>8</v>
      </c>
      <c r="W18" s="92">
        <v>28</v>
      </c>
      <c r="X18" s="92">
        <v>5</v>
      </c>
      <c r="Y18" s="92">
        <v>18</v>
      </c>
      <c r="Z18" s="92">
        <v>2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330</v>
      </c>
      <c r="F19" s="92">
        <f t="shared" si="1"/>
        <v>121</v>
      </c>
      <c r="G19" s="92">
        <v>4</v>
      </c>
      <c r="H19" s="92">
        <v>0</v>
      </c>
      <c r="I19" s="92">
        <v>6</v>
      </c>
      <c r="J19" s="92">
        <v>0</v>
      </c>
      <c r="K19" s="92">
        <v>19</v>
      </c>
      <c r="L19" s="92">
        <v>7</v>
      </c>
      <c r="M19" s="92">
        <v>43</v>
      </c>
      <c r="N19" s="92">
        <v>19</v>
      </c>
      <c r="O19" s="92">
        <v>96</v>
      </c>
      <c r="P19" s="92">
        <v>74</v>
      </c>
      <c r="Q19" s="92">
        <v>18</v>
      </c>
      <c r="R19" s="92">
        <v>4</v>
      </c>
      <c r="S19" s="92">
        <v>31</v>
      </c>
      <c r="T19" s="92">
        <v>2</v>
      </c>
      <c r="U19" s="92">
        <v>65</v>
      </c>
      <c r="V19" s="92">
        <v>8</v>
      </c>
      <c r="W19" s="92">
        <v>27</v>
      </c>
      <c r="X19" s="92">
        <v>5</v>
      </c>
      <c r="Y19" s="92">
        <v>21</v>
      </c>
      <c r="Z19" s="92">
        <v>2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313</v>
      </c>
      <c r="F20" s="92">
        <f t="shared" si="1"/>
        <v>87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17</v>
      </c>
      <c r="N20" s="92">
        <v>5</v>
      </c>
      <c r="O20" s="92">
        <v>292</v>
      </c>
      <c r="P20" s="92">
        <v>81</v>
      </c>
      <c r="Q20" s="92">
        <v>4</v>
      </c>
      <c r="R20" s="92">
        <v>1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34</v>
      </c>
      <c r="F21" s="92">
        <f t="shared" si="1"/>
        <v>24</v>
      </c>
      <c r="G21" s="92">
        <v>0</v>
      </c>
      <c r="H21" s="92">
        <v>0</v>
      </c>
      <c r="I21" s="92">
        <v>5</v>
      </c>
      <c r="J21" s="92">
        <v>0</v>
      </c>
      <c r="K21" s="92">
        <v>15</v>
      </c>
      <c r="L21" s="92">
        <v>10</v>
      </c>
      <c r="M21" s="92">
        <v>14</v>
      </c>
      <c r="N21" s="92">
        <v>14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112</v>
      </c>
      <c r="F22" s="92">
        <f t="shared" si="1"/>
        <v>43</v>
      </c>
      <c r="G22" s="92">
        <v>3</v>
      </c>
      <c r="H22" s="92">
        <v>0</v>
      </c>
      <c r="I22" s="92">
        <v>2</v>
      </c>
      <c r="J22" s="92">
        <v>0</v>
      </c>
      <c r="K22" s="92">
        <v>5</v>
      </c>
      <c r="L22" s="92">
        <v>0</v>
      </c>
      <c r="M22" s="92">
        <v>28</v>
      </c>
      <c r="N22" s="92">
        <v>15</v>
      </c>
      <c r="O22" s="92">
        <v>54</v>
      </c>
      <c r="P22" s="92">
        <v>22</v>
      </c>
      <c r="Q22" s="92">
        <v>8</v>
      </c>
      <c r="R22" s="92">
        <v>1</v>
      </c>
      <c r="S22" s="92">
        <v>1</v>
      </c>
      <c r="T22" s="92">
        <v>0</v>
      </c>
      <c r="U22" s="92">
        <v>2</v>
      </c>
      <c r="V22" s="92">
        <v>1</v>
      </c>
      <c r="W22" s="92">
        <v>1</v>
      </c>
      <c r="X22" s="92">
        <v>1</v>
      </c>
      <c r="Y22" s="92">
        <v>8</v>
      </c>
      <c r="Z22" s="92">
        <v>3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148</v>
      </c>
      <c r="F23" s="92">
        <f t="shared" si="1"/>
        <v>22</v>
      </c>
      <c r="G23" s="93">
        <v>0</v>
      </c>
      <c r="H23" s="93">
        <v>0</v>
      </c>
      <c r="I23" s="93">
        <v>0</v>
      </c>
      <c r="J23" s="93">
        <v>0</v>
      </c>
      <c r="K23" s="93">
        <v>9</v>
      </c>
      <c r="L23" s="93">
        <v>0</v>
      </c>
      <c r="M23" s="93">
        <v>9</v>
      </c>
      <c r="N23" s="93">
        <v>3</v>
      </c>
      <c r="O23" s="93">
        <v>23</v>
      </c>
      <c r="P23" s="93">
        <v>8</v>
      </c>
      <c r="Q23" s="93">
        <v>13</v>
      </c>
      <c r="R23" s="93">
        <v>3</v>
      </c>
      <c r="S23" s="93">
        <v>25</v>
      </c>
      <c r="T23" s="93">
        <v>0</v>
      </c>
      <c r="U23" s="93">
        <v>36</v>
      </c>
      <c r="V23" s="93">
        <v>2</v>
      </c>
      <c r="W23" s="93">
        <v>23</v>
      </c>
      <c r="X23" s="93">
        <v>2</v>
      </c>
      <c r="Y23" s="93">
        <v>10</v>
      </c>
      <c r="Z23" s="93">
        <v>4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50" t="s">
        <v>6</v>
      </c>
      <c r="F25" s="151"/>
      <c r="G25" s="120" t="s">
        <v>7</v>
      </c>
      <c r="H25" s="121"/>
      <c r="I25" s="121"/>
      <c r="J25" s="121"/>
      <c r="K25" s="121"/>
      <c r="L25" s="121"/>
      <c r="M25" s="121"/>
      <c r="N25" s="121"/>
      <c r="O25" s="121"/>
      <c r="P25" s="122"/>
      <c r="Q25" s="151" t="s">
        <v>8</v>
      </c>
      <c r="R25" s="151"/>
      <c r="S25" s="151" t="s">
        <v>9</v>
      </c>
      <c r="T25" s="151"/>
      <c r="U25" s="151" t="s">
        <v>10</v>
      </c>
      <c r="V25" s="151"/>
      <c r="W25" s="151" t="s">
        <v>11</v>
      </c>
      <c r="X25" s="165"/>
      <c r="Y25" s="163" t="s">
        <v>5</v>
      </c>
      <c r="Z25" s="164"/>
    </row>
    <row r="26" spans="2:26" ht="39" customHeight="1" x14ac:dyDescent="0.25">
      <c r="B26" s="168" t="s">
        <v>14</v>
      </c>
      <c r="C26" s="167" t="s">
        <v>15</v>
      </c>
      <c r="D26" s="174" t="s">
        <v>32</v>
      </c>
      <c r="E26" s="169" t="s">
        <v>17</v>
      </c>
      <c r="F26" s="118" t="s">
        <v>18</v>
      </c>
      <c r="G26" s="139" t="s">
        <v>96</v>
      </c>
      <c r="H26" s="140"/>
      <c r="I26" s="141" t="s">
        <v>103</v>
      </c>
      <c r="J26" s="142"/>
      <c r="K26" s="143" t="s">
        <v>97</v>
      </c>
      <c r="L26" s="144"/>
      <c r="M26" s="159" t="s">
        <v>94</v>
      </c>
      <c r="N26" s="160"/>
      <c r="O26" s="161" t="s">
        <v>95</v>
      </c>
      <c r="P26" s="162"/>
      <c r="Q26" s="118" t="s">
        <v>17</v>
      </c>
      <c r="R26" s="118" t="s">
        <v>18</v>
      </c>
      <c r="S26" s="118" t="s">
        <v>17</v>
      </c>
      <c r="T26" s="118" t="s">
        <v>18</v>
      </c>
      <c r="U26" s="118" t="s">
        <v>17</v>
      </c>
      <c r="V26" s="118" t="s">
        <v>18</v>
      </c>
      <c r="W26" s="118" t="s">
        <v>17</v>
      </c>
      <c r="X26" s="118" t="s">
        <v>18</v>
      </c>
      <c r="Y26" s="112" t="s">
        <v>17</v>
      </c>
      <c r="Z26" s="114" t="s">
        <v>18</v>
      </c>
    </row>
    <row r="27" spans="2:26" ht="21" customHeight="1" x14ac:dyDescent="0.25">
      <c r="B27" s="168"/>
      <c r="C27" s="167"/>
      <c r="D27" s="174"/>
      <c r="E27" s="170"/>
      <c r="F27" s="119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19"/>
      <c r="R27" s="119"/>
      <c r="S27" s="119"/>
      <c r="T27" s="119"/>
      <c r="U27" s="119"/>
      <c r="V27" s="119"/>
      <c r="W27" s="119"/>
      <c r="X27" s="119"/>
      <c r="Y27" s="113"/>
      <c r="Z27" s="115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G28+I28+K28+M28+O28+Q28+S28+U28+W28+Y28</f>
        <v>127</v>
      </c>
      <c r="F28" s="91">
        <f>H28+J28+L28+N28+P28+R28+T28+V28+X28+Z28</f>
        <v>16</v>
      </c>
      <c r="G28" s="91">
        <v>0</v>
      </c>
      <c r="H28" s="94">
        <v>0</v>
      </c>
      <c r="I28" s="91">
        <v>0</v>
      </c>
      <c r="J28" s="94">
        <v>0</v>
      </c>
      <c r="K28" s="91">
        <v>1</v>
      </c>
      <c r="L28" s="94">
        <v>0</v>
      </c>
      <c r="M28" s="91">
        <v>2</v>
      </c>
      <c r="N28" s="94">
        <v>0</v>
      </c>
      <c r="O28" s="91">
        <v>2</v>
      </c>
      <c r="P28" s="94">
        <v>0</v>
      </c>
      <c r="Q28" s="91">
        <v>5</v>
      </c>
      <c r="R28" s="94">
        <v>1</v>
      </c>
      <c r="S28" s="91">
        <v>25</v>
      </c>
      <c r="T28" s="94">
        <v>3</v>
      </c>
      <c r="U28" s="91">
        <v>54</v>
      </c>
      <c r="V28" s="94">
        <v>7</v>
      </c>
      <c r="W28" s="91">
        <v>23</v>
      </c>
      <c r="X28" s="94">
        <v>3</v>
      </c>
      <c r="Y28" s="91">
        <v>15</v>
      </c>
      <c r="Z28" s="94">
        <v>2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G29+I29+K29+M29+O29+Q29+S29+U29+W29+Y29</f>
        <v>0</v>
      </c>
      <c r="F29" s="91">
        <f t="shared" ref="F29:F34" si="3">H29+J29+L29+N29+P29+R29+T29+V29+X29+Z29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3</v>
      </c>
      <c r="F30" s="91">
        <f t="shared" si="3"/>
        <v>3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1</v>
      </c>
      <c r="P30" s="91">
        <v>1</v>
      </c>
      <c r="Q30" s="91">
        <v>0</v>
      </c>
      <c r="R30" s="91">
        <v>0</v>
      </c>
      <c r="S30" s="91">
        <v>0</v>
      </c>
      <c r="T30" s="91">
        <v>0</v>
      </c>
      <c r="U30" s="91">
        <v>2</v>
      </c>
      <c r="V30" s="91">
        <v>2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31</v>
      </c>
      <c r="F31" s="91">
        <f t="shared" si="3"/>
        <v>31</v>
      </c>
      <c r="G31" s="91">
        <v>1</v>
      </c>
      <c r="H31" s="91">
        <v>1</v>
      </c>
      <c r="I31" s="91">
        <v>0</v>
      </c>
      <c r="J31" s="91">
        <v>0</v>
      </c>
      <c r="K31" s="91">
        <v>1</v>
      </c>
      <c r="L31" s="91">
        <v>1</v>
      </c>
      <c r="M31" s="91">
        <v>2</v>
      </c>
      <c r="N31" s="91">
        <v>2</v>
      </c>
      <c r="O31" s="91">
        <v>5</v>
      </c>
      <c r="P31" s="91">
        <v>5</v>
      </c>
      <c r="Q31" s="91">
        <v>1</v>
      </c>
      <c r="R31" s="91">
        <v>1</v>
      </c>
      <c r="S31" s="91">
        <v>3</v>
      </c>
      <c r="T31" s="91">
        <v>3</v>
      </c>
      <c r="U31" s="91">
        <v>13</v>
      </c>
      <c r="V31" s="91">
        <v>13</v>
      </c>
      <c r="W31" s="91">
        <v>5</v>
      </c>
      <c r="X31" s="91">
        <v>5</v>
      </c>
      <c r="Y31" s="91">
        <v>0</v>
      </c>
      <c r="Z31" s="91">
        <v>0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25</v>
      </c>
      <c r="F32" s="91">
        <f t="shared" si="3"/>
        <v>74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4</v>
      </c>
      <c r="O32" s="91">
        <v>3</v>
      </c>
      <c r="P32" s="94">
        <v>9</v>
      </c>
      <c r="Q32" s="91">
        <v>0</v>
      </c>
      <c r="R32" s="94">
        <v>3</v>
      </c>
      <c r="S32" s="91">
        <v>5</v>
      </c>
      <c r="T32" s="94">
        <v>16</v>
      </c>
      <c r="U32" s="91">
        <v>14</v>
      </c>
      <c r="V32" s="94">
        <v>31</v>
      </c>
      <c r="W32" s="91">
        <v>3</v>
      </c>
      <c r="X32" s="94">
        <v>11</v>
      </c>
      <c r="Y32" s="91">
        <v>0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19</v>
      </c>
      <c r="F33" s="91">
        <f t="shared" si="3"/>
        <v>44</v>
      </c>
      <c r="G33" s="92">
        <v>0</v>
      </c>
      <c r="H33" s="95">
        <v>0</v>
      </c>
      <c r="I33" s="92">
        <v>0</v>
      </c>
      <c r="J33" s="95">
        <v>0</v>
      </c>
      <c r="K33" s="92">
        <v>1</v>
      </c>
      <c r="L33" s="95">
        <v>5</v>
      </c>
      <c r="M33" s="92">
        <v>10</v>
      </c>
      <c r="N33" s="95">
        <v>19</v>
      </c>
      <c r="O33" s="92">
        <v>3</v>
      </c>
      <c r="P33" s="95">
        <v>12</v>
      </c>
      <c r="Q33" s="92">
        <v>1</v>
      </c>
      <c r="R33" s="95">
        <v>1</v>
      </c>
      <c r="S33" s="92">
        <v>1</v>
      </c>
      <c r="T33" s="95">
        <v>2</v>
      </c>
      <c r="U33" s="92">
        <v>1</v>
      </c>
      <c r="V33" s="95">
        <v>4</v>
      </c>
      <c r="W33" s="92">
        <v>1</v>
      </c>
      <c r="X33" s="95">
        <v>1</v>
      </c>
      <c r="Y33" s="92">
        <v>1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105</v>
      </c>
      <c r="F34" s="91">
        <f t="shared" si="3"/>
        <v>136</v>
      </c>
      <c r="G34" s="92">
        <v>0</v>
      </c>
      <c r="H34" s="95">
        <v>0</v>
      </c>
      <c r="I34" s="92">
        <v>0</v>
      </c>
      <c r="J34" s="95">
        <v>0</v>
      </c>
      <c r="K34" s="92">
        <v>2</v>
      </c>
      <c r="L34" s="95">
        <v>3</v>
      </c>
      <c r="M34" s="92">
        <v>9</v>
      </c>
      <c r="N34" s="95">
        <v>15</v>
      </c>
      <c r="O34" s="92">
        <v>13</v>
      </c>
      <c r="P34" s="95">
        <v>16</v>
      </c>
      <c r="Q34" s="92">
        <v>10</v>
      </c>
      <c r="R34" s="95">
        <v>11</v>
      </c>
      <c r="S34" s="92">
        <v>16</v>
      </c>
      <c r="T34" s="95">
        <v>16</v>
      </c>
      <c r="U34" s="92">
        <v>28</v>
      </c>
      <c r="V34" s="95">
        <v>53</v>
      </c>
      <c r="W34" s="92">
        <v>8</v>
      </c>
      <c r="X34" s="95">
        <v>12</v>
      </c>
      <c r="Y34" s="92">
        <v>19</v>
      </c>
      <c r="Z34" s="95">
        <v>10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45" t="s">
        <v>6</v>
      </c>
      <c r="F36" s="130"/>
      <c r="G36" s="131"/>
      <c r="H36" s="145" t="s">
        <v>7</v>
      </c>
      <c r="I36" s="130"/>
      <c r="J36" s="130"/>
      <c r="K36" s="130" t="s">
        <v>8</v>
      </c>
      <c r="L36" s="130"/>
      <c r="M36" s="130"/>
      <c r="N36" s="130" t="s">
        <v>9</v>
      </c>
      <c r="O36" s="130"/>
      <c r="P36" s="131"/>
      <c r="Q36" s="145" t="s">
        <v>10</v>
      </c>
      <c r="R36" s="130"/>
      <c r="S36" s="131"/>
      <c r="T36" s="145" t="s">
        <v>11</v>
      </c>
      <c r="U36" s="130"/>
      <c r="V36" s="131"/>
      <c r="W36" s="154" t="s">
        <v>5</v>
      </c>
      <c r="X36" s="155"/>
      <c r="Y36" s="156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H38+K38+N38+Q38+T38+W38</f>
        <v>0</v>
      </c>
      <c r="F38" s="96"/>
      <c r="G38" s="94">
        <f>J38+M38+P38+S38+V38+Y38</f>
        <v>0</v>
      </c>
      <c r="H38" s="94">
        <v>0</v>
      </c>
      <c r="I38" s="96">
        <v>0</v>
      </c>
      <c r="J38" s="94">
        <v>0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47" si="4">H39+K39+N39+Q39+T39</f>
        <v>0</v>
      </c>
      <c r="F39" s="91">
        <f t="shared" si="4"/>
        <v>0</v>
      </c>
      <c r="G39" s="94">
        <f t="shared" ref="G39:G47" si="5">J39+M39+P39+S39+V39</f>
        <v>1</v>
      </c>
      <c r="H39" s="91">
        <v>0</v>
      </c>
      <c r="I39" s="91">
        <v>0</v>
      </c>
      <c r="J39" s="91">
        <v>1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>H41+K41+N41+Q41+T41+W41</f>
        <v>0</v>
      </c>
      <c r="F41" s="97"/>
      <c r="G41" s="94">
        <f>J41+M41+P41+S41+V41+Y41</f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>H43+K43+N43+Q43+T43+W43</f>
        <v>0</v>
      </c>
      <c r="F43" s="96"/>
      <c r="G43" s="94">
        <f>J43+M43+P43+S43+V43+Y43</f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2</v>
      </c>
      <c r="F44" s="94">
        <f t="shared" si="4"/>
        <v>2</v>
      </c>
      <c r="G44" s="94">
        <f t="shared" si="5"/>
        <v>2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1</v>
      </c>
      <c r="O44" s="94">
        <v>1</v>
      </c>
      <c r="P44" s="94">
        <v>1</v>
      </c>
      <c r="Q44" s="94">
        <v>1</v>
      </c>
      <c r="R44" s="94">
        <v>1</v>
      </c>
      <c r="S44" s="94">
        <v>1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>H48+K48+N48+Q48+T48+W48</f>
        <v>0</v>
      </c>
      <c r="F48" s="96"/>
      <c r="G48" s="94">
        <f>J48+M48+P48+S48+V48+Y48</f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>H49+K49+N49+Q49+T49+W49</f>
        <v>0</v>
      </c>
      <c r="F49" s="96"/>
      <c r="G49" s="94">
        <f>J49+M49+P49+S49+V49+Y49</f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>H50+K50+N50+Q50+T50+W50</f>
        <v>0</v>
      </c>
      <c r="F50" s="96"/>
      <c r="G50" s="94">
        <f>J50+M50+P50+S50+V50+Y50</f>
        <v>0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0</v>
      </c>
      <c r="O50" s="96">
        <v>0</v>
      </c>
      <c r="P50" s="94">
        <v>0</v>
      </c>
      <c r="Q50" s="94">
        <v>0</v>
      </c>
      <c r="R50" s="96">
        <v>0</v>
      </c>
      <c r="S50" s="94">
        <v>0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>H51+K51+N51+Q51+T51+W51</f>
        <v>0</v>
      </c>
      <c r="F51" s="96"/>
      <c r="G51" s="94">
        <f>J51+M51+P51+S51+V51+Y51</f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32" t="s">
        <v>11</v>
      </c>
      <c r="F54" s="132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75" t="s">
        <v>6</v>
      </c>
      <c r="F64" s="152"/>
      <c r="G64" s="100" t="s">
        <v>79</v>
      </c>
      <c r="H64" s="100"/>
      <c r="I64" s="152" t="s">
        <v>80</v>
      </c>
      <c r="J64" s="152"/>
      <c r="K64" s="152" t="s">
        <v>81</v>
      </c>
      <c r="L64" s="152"/>
      <c r="M64" s="152" t="s">
        <v>82</v>
      </c>
      <c r="N64" s="152"/>
      <c r="O64" s="152" t="s">
        <v>83</v>
      </c>
      <c r="P64" s="153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3</v>
      </c>
      <c r="F66" s="101">
        <f>H66+J66+L66+N66+P66</f>
        <v>62</v>
      </c>
      <c r="G66" s="101">
        <v>0</v>
      </c>
      <c r="H66" s="102">
        <v>0</v>
      </c>
      <c r="I66" s="102">
        <v>1</v>
      </c>
      <c r="J66" s="102">
        <v>35</v>
      </c>
      <c r="K66" s="102">
        <v>0</v>
      </c>
      <c r="L66" s="102">
        <v>0</v>
      </c>
      <c r="M66" s="102">
        <v>2</v>
      </c>
      <c r="N66" s="102">
        <v>27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75" t="s">
        <v>6</v>
      </c>
      <c r="F69" s="152"/>
      <c r="G69" s="100" t="s">
        <v>7</v>
      </c>
      <c r="H69" s="100"/>
      <c r="I69" s="152" t="s">
        <v>8</v>
      </c>
      <c r="J69" s="152"/>
      <c r="K69" s="152" t="s">
        <v>9</v>
      </c>
      <c r="L69" s="152"/>
      <c r="M69" s="152" t="s">
        <v>10</v>
      </c>
      <c r="N69" s="152"/>
      <c r="O69" s="152" t="s">
        <v>11</v>
      </c>
      <c r="P69" s="153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2</v>
      </c>
      <c r="F71" s="101">
        <f>H71+J71+L71+N71+P71</f>
        <v>45</v>
      </c>
      <c r="G71" s="101">
        <v>0</v>
      </c>
      <c r="H71" s="102">
        <v>0</v>
      </c>
      <c r="I71" s="102">
        <v>1</v>
      </c>
      <c r="J71" s="102">
        <v>30</v>
      </c>
      <c r="K71" s="102">
        <v>0</v>
      </c>
      <c r="L71" s="102">
        <v>0</v>
      </c>
      <c r="M71" s="102">
        <v>0</v>
      </c>
      <c r="N71" s="102">
        <v>0</v>
      </c>
      <c r="O71" s="102">
        <v>1</v>
      </c>
      <c r="P71" s="102">
        <v>15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1</v>
      </c>
      <c r="F72" s="101">
        <f>H72+J72+L72+N72+P72</f>
        <v>15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1</v>
      </c>
      <c r="P72" s="102">
        <v>15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71" t="s">
        <v>89</v>
      </c>
      <c r="F76" s="172"/>
      <c r="G76" s="172"/>
      <c r="H76" s="172"/>
      <c r="I76" s="172"/>
      <c r="J76" s="172"/>
      <c r="K76" s="173"/>
      <c r="L76" s="171" t="s">
        <v>90</v>
      </c>
      <c r="M76" s="172"/>
      <c r="N76" s="172"/>
      <c r="O76" s="172"/>
      <c r="P76" s="172"/>
      <c r="Q76" s="172"/>
      <c r="R76" s="173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71</v>
      </c>
      <c r="F78" s="106">
        <v>37</v>
      </c>
      <c r="G78" s="106">
        <v>7</v>
      </c>
      <c r="H78" s="106">
        <v>6</v>
      </c>
      <c r="I78" s="106">
        <v>17</v>
      </c>
      <c r="J78" s="106">
        <v>4</v>
      </c>
      <c r="K78" s="106">
        <v>5</v>
      </c>
      <c r="L78" s="105">
        <f>SUM(M78:Q78)</f>
        <v>973</v>
      </c>
      <c r="M78" s="106">
        <v>438</v>
      </c>
      <c r="N78" s="106">
        <v>59</v>
      </c>
      <c r="O78" s="106">
        <v>121</v>
      </c>
      <c r="P78" s="106">
        <v>257</v>
      </c>
      <c r="Q78" s="106">
        <v>98</v>
      </c>
      <c r="R78" s="106">
        <v>260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43385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I69:J69"/>
    <mergeCell ref="K69:L69"/>
    <mergeCell ref="I64:J64"/>
    <mergeCell ref="K64:L64"/>
    <mergeCell ref="M64:N64"/>
    <mergeCell ref="L76:R76"/>
    <mergeCell ref="E76:K76"/>
    <mergeCell ref="D26:D27"/>
    <mergeCell ref="K26:L26"/>
    <mergeCell ref="Q36:S36"/>
    <mergeCell ref="S26:S27"/>
    <mergeCell ref="E69:F69"/>
    <mergeCell ref="M69:N69"/>
    <mergeCell ref="O69:P69"/>
    <mergeCell ref="E64:F64"/>
    <mergeCell ref="W25:X25"/>
    <mergeCell ref="U14:V14"/>
    <mergeCell ref="W14:X14"/>
    <mergeCell ref="C26:C27"/>
    <mergeCell ref="B26:B27"/>
    <mergeCell ref="E26:E27"/>
    <mergeCell ref="F26:F27"/>
    <mergeCell ref="I26:J26"/>
    <mergeCell ref="W36:Y36"/>
    <mergeCell ref="Y14:Z14"/>
    <mergeCell ref="M15:N15"/>
    <mergeCell ref="O15:P15"/>
    <mergeCell ref="Y25:Z25"/>
    <mergeCell ref="M26:N26"/>
    <mergeCell ref="O26:P26"/>
    <mergeCell ref="Q25:R25"/>
    <mergeCell ref="S25:T25"/>
    <mergeCell ref="U25:V25"/>
    <mergeCell ref="G26:H26"/>
    <mergeCell ref="T36:V36"/>
    <mergeCell ref="E14:F15"/>
    <mergeCell ref="G14:P14"/>
    <mergeCell ref="E25:F25"/>
    <mergeCell ref="O64:P64"/>
    <mergeCell ref="H36:J36"/>
    <mergeCell ref="K36:M36"/>
    <mergeCell ref="E36:G36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G25:P25"/>
    <mergeCell ref="N10:N11"/>
    <mergeCell ref="M10:M11"/>
    <mergeCell ref="E9:N9"/>
    <mergeCell ref="F10:J10"/>
    <mergeCell ref="K10:K11"/>
    <mergeCell ref="L10:L11"/>
    <mergeCell ref="K15:L15"/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2018-10-12T17:21:05Z</dcterms:modified>
</cp:coreProperties>
</file>